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J80" i="1" l="1"/>
  <c r="F80" i="1"/>
  <c r="C78" i="1"/>
  <c r="C79" i="1" s="1"/>
  <c r="D78" i="1"/>
  <c r="H78" i="1"/>
  <c r="D80" i="1" l="1"/>
  <c r="D79" i="1"/>
  <c r="E79" i="1"/>
  <c r="I78" i="1"/>
  <c r="H79" i="1"/>
  <c r="E78" i="1"/>
  <c r="I79" i="1" l="1"/>
  <c r="H80"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<sst xmlns="http://schemas.openxmlformats.org/spreadsheetml/2006/main" count="88" uniqueCount="87">
  <si>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</si>
  <si>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</si>
  <si>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</si>
  <si>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</si>
  <si>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</si>
  <si>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</si>
  <si>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</si>
  <si>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</si>
  <si>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</si>
  <si>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</si>
  <si>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</si>
  <si>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</si>
  <si>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</si>
  <si>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</si>
  <si>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</si>
  <si>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</si>
  <si>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</si>
  <si>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</si>
  <si>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</si>
  <si>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</si>
  <si>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</si>
  <si>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</si>
  <si>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</si>
  <si>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</si>
  <si>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</si>
  <si>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</si>
  <si>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</si>
  <si>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</si>
  <si>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</si>
  <si>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</si>
  <si>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</si>
  <si>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</si>
  <si>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</si>
  <si>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</si>
  <si>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</si>
  <si>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</si>
  <si>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</si>
  <si>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</si>
  <si>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</si>
  <si>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</si>
  <si>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</si>
  <si>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</si>
  <si>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</si>
  <si>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</si>
  <si>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</si>
  <si>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</si>
  <si>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</si>
  <si>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</si>
  <si>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</si>
  <si>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</si>
  <si>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</si>
  <si>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</si>
  <si>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</si>
  <si>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</si>
  <si>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</si>
  <si>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</si>
  <si>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</si>
  <si>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</si>
  <si>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</si>
  <si>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</si>
  <si>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</si>
  <si>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</si>
  <si>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</si>
  <si>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</si>
  <si>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</si>
  <si>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</si>
  <si>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</si>
  <si>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</si>
  <si>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</si>
  <si>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</si>
  <si>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</si>
  <si>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</si>
  <si>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</si>
  <si>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</si>
  <si>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</si>
  <si>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</si>
  <si>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</si>
  <si>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</si>
  <si>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</si>
  <si>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</si>
  <si>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</si>
  <si>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</si>
  <si>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</si>
  <si>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</si>
  <si>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t xml:space="preserve">       </t>
    </r>
    <r>
      <rPr>
        <b/>
        <sz val="11"/>
        <color theme="1"/>
        <rFont val="Times New Roman"/>
        <family val="1"/>
      </rPr>
      <t xml:space="preserve"> </t>
    </r>
    <r>
      <rPr>
        <b/>
        <sz val="10"/>
        <color theme="1"/>
        <rFont val="Times New Roman"/>
        <family val="1"/>
      </rPr>
      <t xml:space="preserve"> TRƯƠNG VIỆT KHÁNH TRANG</t>
    </r>
  </si>
  <si>
    <t xml:space="preserve">         Họ và tên: TRƯƠNG VIỆT KHÁNH TRANG</t>
  </si>
  <si>
    <r>
      <t xml:space="preserve">                  </t>
    </r>
    <r>
      <rPr>
        <b/>
        <sz val="12"/>
        <color theme="1"/>
        <rFont val="Calibri"/>
        <family val="2"/>
        <scheme val="minor"/>
      </rPr>
      <t xml:space="preserve">   TRƯƠNG VIỆT KHÁNH TRANG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</si>
</sst>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86188" cy="791210"/>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80" zoomScaleNormal="80" workbookViewId="0">
      <selection activeCell="J74" sqref="J7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85</v>
      </c>
      <c r="B8" s="77"/>
      <c r="C8" s="77"/>
      <c r="D8" s="77"/>
      <c r="E8" s="77"/>
      <c r="F8" s="77"/>
      <c r="G8" s="77"/>
      <c r="H8" s="77"/>
      <c r="I8" s="77"/>
      <c r="J8" s="77"/>
    </row>
    <row r="9" spans="1:13" ht="16.5" x14ac:dyDescent="0.25">
      <c r="A9" s="77" t="s">
        <v>81</v>
      </c>
      <c r="B9" s="77"/>
      <c r="C9" s="77"/>
      <c r="D9" s="77"/>
      <c r="E9" s="77"/>
      <c r="F9" s="77"/>
      <c r="G9" s="77"/>
      <c r="H9" s="77"/>
      <c r="I9" s="77"/>
      <c r="J9" s="77"/>
    </row>
    <row r="10" spans="1:13" ht="16.5" x14ac:dyDescent="0.25">
      <c r="A10" s="77" t="s">
        <v>82</v>
      </c>
      <c r="B10" s="77"/>
      <c r="C10" s="77"/>
      <c r="D10" s="77"/>
      <c r="E10" s="77"/>
      <c r="F10" s="77"/>
      <c r="G10" s="77"/>
      <c r="H10" s="77"/>
      <c r="I10" s="77"/>
      <c r="J10" s="77"/>
    </row>
    <row r="11" spans="1:13" ht="20.45" customHeight="1" x14ac:dyDescent="0.25">
      <c r="A11" s="33" t="s">
        <v>83</v>
      </c>
      <c r="B11" s="33"/>
      <c r="C11" s="33"/>
      <c r="D11" s="33"/>
      <c r="E11" s="33"/>
      <c r="F11" s="33"/>
      <c r="G11" s="33"/>
      <c r="H11" s="33"/>
      <c r="I11" s="33"/>
      <c r="J11" s="33"/>
    </row>
    <row r="12" spans="1:13" ht="54" customHeight="1" x14ac:dyDescent="0.25">
      <c r="A12" s="75" t="s">
        <v>80</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18</v>
      </c>
      <c r="H16" s="21">
        <f>SUM(H17,H24,H27)</f>
        <v>18</v>
      </c>
      <c r="I16" s="22">
        <f t="shared" ref="I16:I47" si="0">(H16/B16)</f>
        <v>0.9</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42">
        <v>2</v>
      </c>
      <c r="C18" s="3">
        <v>2</v>
      </c>
      <c r="D18" s="36">
        <v>2</v>
      </c>
      <c r="E18" s="44">
        <f>(D18/B18)</f>
        <v>1</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0</v>
      </c>
      <c r="E39" s="44">
        <f t="shared" si="5"/>
        <v>0</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2</v>
      </c>
      <c r="I62" s="16">
        <f t="shared" si="8"/>
        <v>1</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51"/>
      <c r="G64" s="59">
        <v>2</v>
      </c>
      <c r="H64" s="15">
        <v>2</v>
      </c>
      <c r="I64" s="16">
        <f t="shared" si="8"/>
        <v>1</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7</v>
      </c>
      <c r="H67" s="24">
        <f>SUM(H68:H71)</f>
        <v>7</v>
      </c>
      <c r="I67" s="26">
        <f t="shared" si="8"/>
        <v>0.875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1</v>
      </c>
      <c r="E69" s="44">
        <f t="shared" si="14"/>
        <v>0.5</v>
      </c>
      <c r="F69" s="51"/>
      <c r="G69" s="59">
        <v>1</v>
      </c>
      <c r="H69" s="15">
        <v>1</v>
      </c>
      <c r="I69" s="16">
        <f t="shared" si="8"/>
        <v>0.5</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3</v>
      </c>
      <c r="H72" s="24">
        <f>SUM(H73:H74)</f>
        <v>3</v>
      </c>
      <c r="I72" s="26">
        <f t="shared" si="8"/>
        <v>0.75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v>1</v>
      </c>
      <c r="E74" s="44">
        <f t="shared" si="15"/>
        <v>0.5</v>
      </c>
      <c r="F74" s="51"/>
      <c r="G74" s="59">
        <v>1</v>
      </c>
      <c r="H74" s="15">
        <v>1</v>
      </c>
      <c r="I74" s="16">
        <f t="shared" si="8"/>
        <v>0.5</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80</v>
      </c>
      <c r="E78" s="57">
        <f>(D78/B78)</f>
        <v>0.90909090909090906</v>
      </c>
      <c r="F78" s="3"/>
      <c r="G78" s="58">
        <f>SUM(G16,G30,G66)</f>
        <v>80</v>
      </c>
      <c r="H78" s="12">
        <f>SUM(H16,H30,H66)</f>
        <v>80</v>
      </c>
      <c r="I78" s="57">
        <f t="shared" si="8"/>
        <v>0.90909090909090906</v>
      </c>
      <c r="J78" s="3"/>
    </row>
    <row r="79" spans="1:10" ht="16.5" thickBot="1" x14ac:dyDescent="0.3">
      <c r="A79" s="10" t="s">
        <v>58</v>
      </c>
      <c r="B79" s="41">
        <v>100</v>
      </c>
      <c r="C79" s="5">
        <f>(C78*B79)/B78</f>
        <v>100</v>
      </c>
      <c r="D79" s="13">
        <f>(D78*B79)/B78</f>
        <v>90.909090909090907</v>
      </c>
      <c r="E79" s="57">
        <f>(D79/B79)</f>
        <v>0.90909090909090906</v>
      </c>
      <c r="F79" s="3"/>
      <c r="G79" s="60">
        <f>(G78/B78)*100</f>
        <v>90.909090909090907</v>
      </c>
      <c r="H79" s="13">
        <f>(H78*B79)/B78</f>
        <v>90.909090909090907</v>
      </c>
      <c r="I79" s="57">
        <f t="shared" si="8"/>
        <v>0.90909090909090906</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4" t="s">
        <v>74</v>
      </c>
      <c r="B82" s="65"/>
      <c r="C82" s="65"/>
      <c r="D82" s="65"/>
      <c r="E82" s="65"/>
      <c r="H82" s="66" t="s">
        <v>75</v>
      </c>
      <c r="I82" s="67"/>
      <c r="J82" s="67"/>
    </row>
    <row r="86" spans="1:10" ht="15.6" customHeight="1" x14ac:dyDescent="0.25">
      <c r="A86" s="63" t="s">
        <v>86</v>
      </c>
      <c r="B86" s="63"/>
      <c r="C86" s="63"/>
      <c r="D86" s="63"/>
      <c r="I86" s="61" t="s">
        <v>84</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2018-01-15T07:31:06Z</dcterms:modified>
</cp:coreProperties>
</file>